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R17"/>
  <c r="N17"/>
  <c r="E17"/>
  <c r="O17"/>
  <c r="F17"/>
  <c r="P17"/>
  <c r="D17"/>
  <c r="G39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F39" s="1"/>
  <c r="P12"/>
  <c r="H12"/>
  <c r="D12"/>
  <c r="O39"/>
  <c r="P39"/>
  <c r="D39"/>
  <c r="E39"/>
  <c r="N39"/>
  <c r="H17"/>
  <c r="I16" s="1"/>
  <c r="S16" s="1"/>
  <c r="H37"/>
  <c r="I36" s="1"/>
  <c r="S36" s="1"/>
  <c r="H32"/>
  <c r="I31" s="1"/>
  <c r="S31" s="1"/>
  <c r="H22"/>
  <c r="I21" s="1"/>
  <c r="S21" s="1"/>
  <c r="R39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<sst xmlns="http://schemas.openxmlformats.org/spreadsheetml/2006/main" count="115" uniqueCount="74">
  <si>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</si>
  <si>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</si>
  <si>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</si>
  <si>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Dubňany</t>
  </si>
  <si>
    <t>Datum:  </t>
  </si>
  <si>
    <t>9.11.2019</t>
  </si>
  <si>
    <t>Domácí</t>
  </si>
  <si>
    <t xml:space="preserve">SK Kuželky Dubňany 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</si>
  <si>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</si>
  <si>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</si>
  <si>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</si>
  <si>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</si>
  <si>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</si>
  <si>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</si>
  <si>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</si>
  <si>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</si>
  <si>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</si>
  <si>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</si>
  <si>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</si>
  <si>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</si>
  <si>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</si>
  <si>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Huťa</t>
  </si>
  <si>
    <t>Albrecht</t>
  </si>
  <si>
    <t>Michal</t>
  </si>
  <si>
    <t>Teplík</t>
  </si>
  <si>
    <t>Sobota</t>
  </si>
  <si>
    <t>Ladislav</t>
  </si>
  <si>
    <t>Břetislav</t>
  </si>
  <si>
    <t>Benada</t>
  </si>
  <si>
    <t>Hošek</t>
  </si>
  <si>
    <t>Václav</t>
  </si>
  <si>
    <t>Marian</t>
  </si>
  <si>
    <t>Zelený</t>
  </si>
  <si>
    <t>Hendrych</t>
  </si>
  <si>
    <t>Jaromír</t>
  </si>
  <si>
    <t>Janás</t>
  </si>
  <si>
    <t>Sekanina</t>
  </si>
  <si>
    <t>Roman</t>
  </si>
  <si>
    <t>Milan</t>
  </si>
  <si>
    <t>Kratochvíla</t>
  </si>
  <si>
    <t>Baslar</t>
  </si>
  <si>
    <t>Antonín</t>
  </si>
  <si>
    <t>Jiří</t>
  </si>
  <si>
    <t>Celkový výkon družstva  </t>
  </si>
  <si>
    <t>Vedoucí družstva         Jméno:</t>
  </si>
  <si>
    <t>Dostál Marek</t>
  </si>
  <si>
    <t>Bodový zisk</t>
  </si>
  <si>
    <t>Sobota Břetislav</t>
  </si>
  <si>
    <t>Podpis:</t>
  </si>
  <si>
    <t>Rozhodčí</t>
  </si>
  <si>
    <t>Jméno:</t>
  </si>
  <si>
    <t>Huťa Oto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</si>
  <si>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</si>
  <si>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</si>
  <si>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</si>
  <si>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</si>
  <si>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</si>
  <si>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</si>
  <si>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</si>
  <si>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</si>
  <si>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</si>
  <si>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</si>
  <si>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</si>
  <si>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</si>
  <si>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</si>
  <si>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</si>
  <si>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</si>
  <si>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</si>
  <si>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</si>
  <si>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</si>
  <si>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</si>
  <si>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náhradníka: Teplík Ladislav 11780, Huťa Michal 07179</t>
  </si>
  <si>
    <t xml:space="preserve">Datum a podpis rozhodčího:  </t>
  </si>
  <si>
    <t>9.11.2019 Huťa Oto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</si>
</sst>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52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44</v>
      </c>
      <c r="P8" s="12">
        <v>2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52</v>
      </c>
      <c r="F9" s="18">
        <v>1</v>
      </c>
      <c r="G9" s="19">
        <f>IF(AND(ISBLANK(D9),ISBLANK(E9)),"",D9+E9)</f>
        <v>154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63</v>
      </c>
      <c r="P9" s="18">
        <v>0</v>
      </c>
      <c r="Q9" s="19">
        <f>IF(AND(ISBLANK(N9),ISBLANK(O9)),"",N9+O9)</f>
        <v>165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52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96</v>
      </c>
      <c r="O10" s="18">
        <v>68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57</v>
      </c>
      <c r="F11" s="23">
        <v>0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54</v>
      </c>
      <c r="P11" s="23">
        <v>0</v>
      </c>
      <c r="Q11" s="24">
        <f>IF(AND(ISBLANK(N11),ISBLANK(O11)),"",N11+O11)</f>
        <v>153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7179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213</v>
      </c>
      <c r="F12" s="28">
        <f>IF(ISNUMBER($G12),SUM(F8:F11),"")</f>
        <v>3</v>
      </c>
      <c r="G12" s="29">
        <f>IF(SUM($G8:$G11)+SUM($Q8:$Q11)&gt;0,SUM(G8:G11),"")</f>
        <v>594</v>
      </c>
      <c r="H12" s="27">
        <f>IF(ISNUMBER($G12),SUM(H8:H11),"")</f>
        <v>1</v>
      </c>
      <c r="I12" s="99"/>
      <c r="K12" s="96">
        <v>17646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229</v>
      </c>
      <c r="P12" s="28">
        <f>IF(ISNUMBER($G12),SUM(P8:P11),"")</f>
        <v>2</v>
      </c>
      <c r="Q12" s="29">
        <f>IF(SUM($G8:$G11)+SUM($Q8:$Q11)&gt;0,SUM(Q8:Q11),"")</f>
        <v>623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27</v>
      </c>
      <c r="F13" s="12">
        <v>4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90</v>
      </c>
      <c r="O13" s="12">
        <v>45</v>
      </c>
      <c r="P13" s="12">
        <v>0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35</v>
      </c>
      <c r="F14" s="18">
        <v>3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52</v>
      </c>
      <c r="P14" s="18">
        <v>0</v>
      </c>
      <c r="Q14" s="19">
        <f>IF(AND(ISBLANK(N14),ISBLANK(O14)),"",N14+O14)</f>
        <v>156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45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95</v>
      </c>
      <c r="O15" s="18">
        <v>40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34</v>
      </c>
      <c r="F16" s="23">
        <v>3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33</v>
      </c>
      <c r="P16" s="23">
        <v>2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11780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141</v>
      </c>
      <c r="F17" s="28">
        <f>IF(ISNUMBER($G17),SUM(F13:F16),"")</f>
        <v>12</v>
      </c>
      <c r="G17" s="29">
        <f>IF(SUM($G13:$G16)+SUM($Q13:$Q16)&gt;0,SUM(G13:G16),"")</f>
        <v>520</v>
      </c>
      <c r="H17" s="27">
        <f>IF(ISNUMBER($G17),SUM(H13:H16),"")</f>
        <v>1</v>
      </c>
      <c r="I17" s="99"/>
      <c r="K17" s="96">
        <v>18569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170</v>
      </c>
      <c r="P17" s="28">
        <f>IF(ISNUMBER($G17),SUM(P13:P16),"")</f>
        <v>3</v>
      </c>
      <c r="Q17" s="29">
        <f>IF(SUM($G13:$G16)+SUM($Q13:$Q16)&gt;0,SUM(Q13:Q16),"")</f>
        <v>560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36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80</v>
      </c>
      <c r="O18" s="12">
        <v>62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53</v>
      </c>
      <c r="F19" s="18">
        <v>1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51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42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42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42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53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7168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173</v>
      </c>
      <c r="F22" s="28">
        <f>IF(ISNUMBER($G22),SUM(F18:F21),"")</f>
        <v>4</v>
      </c>
      <c r="G22" s="29">
        <f>IF(SUM($G18:$G21)+SUM($Q18:$Q21)&gt;0,SUM(G18:G21),"")</f>
        <v>559</v>
      </c>
      <c r="H22" s="27">
        <f>IF(ISNUMBER($G22),SUM(H18:H21),"")</f>
        <v>2</v>
      </c>
      <c r="I22" s="99"/>
      <c r="K22" s="96">
        <v>9088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208</v>
      </c>
      <c r="P22" s="28">
        <f>IF(ISNUMBER($G22),SUM(P18:P21),"")</f>
        <v>4</v>
      </c>
      <c r="Q22" s="29">
        <f>IF(SUM($G18:$G21)+SUM($Q18:$Q21)&gt;0,SUM(Q18:Q21),"")</f>
        <v>557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39</v>
      </c>
      <c r="F23" s="12">
        <v>1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35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40</v>
      </c>
      <c r="P24" s="18">
        <v>6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88</v>
      </c>
      <c r="E25" s="18">
        <v>54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42</v>
      </c>
      <c r="P25" s="18">
        <v>1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32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45</v>
      </c>
      <c r="P26" s="23">
        <v>1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18526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178</v>
      </c>
      <c r="F27" s="28">
        <f>IF(ISNUMBER($G27),SUM(F23:F26),"")</f>
        <v>3</v>
      </c>
      <c r="G27" s="29">
        <f>IF(SUM($G23:$G26)+SUM($Q23:$Q26)&gt;0,SUM(G23:G26),"")</f>
        <v>533</v>
      </c>
      <c r="H27" s="27">
        <f>IF(ISNUMBER($G27),SUM(H23:H26),"")</f>
        <v>2</v>
      </c>
      <c r="I27" s="99"/>
      <c r="K27" s="96">
        <v>19290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162</v>
      </c>
      <c r="P27" s="28">
        <f>IF(ISNUMBER($G27),SUM(P23:P26),"")</f>
        <v>9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60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43</v>
      </c>
      <c r="P28" s="12">
        <v>2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3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35</v>
      </c>
      <c r="P29" s="18">
        <v>2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83</v>
      </c>
      <c r="E30" s="18">
        <v>54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61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63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36</v>
      </c>
      <c r="P31" s="23">
        <v>1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213</v>
      </c>
      <c r="F32" s="28">
        <f>IF(ISNUMBER($G32),SUM(F28:F31),"")</f>
        <v>4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7694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537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43</v>
      </c>
      <c r="F33" s="12">
        <v>1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80</v>
      </c>
      <c r="O33" s="12">
        <v>53</v>
      </c>
      <c r="P33" s="12">
        <v>0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45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59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44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51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7183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530</v>
      </c>
      <c r="H37" s="27">
        <f>IF(ISNUMBER($G37),SUM(H33:H36),"")</f>
        <v>0</v>
      </c>
      <c r="I37" s="99"/>
      <c r="K37" s="96">
        <v>6986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208</v>
      </c>
      <c r="P37" s="28">
        <f>IF(ISNUMBER($G37),SUM(P33:P36),"")</f>
        <v>3</v>
      </c>
      <c r="Q37" s="29">
        <f>IF(SUM($G33:$G36)+SUM($Q33:$Q36)&gt;0,SUM(Q33:Q36),"")</f>
        <v>571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2204</v>
      </c>
      <c r="E39" s="34">
        <f>IF(ISNUMBER($G39),SUM(E12,E17,E22,E27,E32,E37),"")</f>
        <v>1094</v>
      </c>
      <c r="F39" s="34">
        <f>IF(ISNUMBER($G39),SUM(F12,F17,F22,F27,F32,F37),"")</f>
        <v>30</v>
      </c>
      <c r="G39" s="35">
        <f>IF(SUM($G$8:$G$37)+SUM($Q$8:$Q$37)&gt;0,SUM(G12,G17,G22,G27,G32,G37),"")</f>
        <v>3298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2228</v>
      </c>
      <c r="O39" s="34">
        <f>IF(ISNUMBER($G39),SUM(O12,O17,O22,O27,O32,O37),"")</f>
        <v>1152</v>
      </c>
      <c r="P39" s="34">
        <f>IF(ISNUMBER($G39),SUM(P12,P17,P22,P27,P32,P37),"")</f>
        <v>26</v>
      </c>
      <c r="Q39" s="35">
        <f>IF(SUM($G$8:$G$37)+SUM($Q$8:$Q$37)&gt;0,SUM(Q12,Q17,Q22,Q27,Q32,Q37),"")</f>
        <v>3380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HKK Olomouc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2019-11-09T18:31:45Z</dcterms:modified>
</cp:coreProperties>
</file>